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6" documentId="13_ncr:1_{D0EB3D33-DF41-4E30-A7F2-12637BB0D16E}" xr6:coauthVersionLast="47" xr6:coauthVersionMax="47" xr10:uidLastSave="{5E54D2FF-42C4-4EE6-B649-81C66A02D003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10" l="1"/>
  <c r="M11" i="10" s="1"/>
  <c r="L12" i="10"/>
  <c r="L13" i="10"/>
  <c r="L14" i="10"/>
  <c r="L15" i="10"/>
  <c r="L16" i="10"/>
  <c r="K12" i="10"/>
  <c r="K14" i="10"/>
  <c r="K15" i="10"/>
  <c r="K16" i="10"/>
  <c r="L9" i="10"/>
  <c r="K9" i="10"/>
  <c r="J17" i="10"/>
  <c r="I17" i="10"/>
  <c r="F17" i="10"/>
  <c r="E17" i="10"/>
  <c r="M9" i="10" l="1"/>
  <c r="M12" i="10"/>
  <c r="K17" i="10"/>
  <c r="M16" i="10"/>
  <c r="M15" i="10"/>
  <c r="M14" i="10"/>
  <c r="L17" i="10"/>
  <c r="M13" i="10"/>
  <c r="M17" i="10" l="1"/>
</calcChain>
</file>

<file path=xl/sharedStrings.xml><?xml version="1.0" encoding="utf-8"?>
<sst xmlns="http://schemas.openxmlformats.org/spreadsheetml/2006/main" count="41" uniqueCount="33">
  <si>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</si>
  <si>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</si>
  <si>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</si>
  <si>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</si>
  <si>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</si>
  <si>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</si>
  <si>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</si>
  <si>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</si>
  <si>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</si>
  <si>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</si>
  <si>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Професионален бакалавър</t>
  </si>
  <si>
    <t>Всичко студенти</t>
  </si>
  <si>
    <t>3.</t>
  </si>
  <si>
    <t>Социални, стопански и правни науки</t>
  </si>
  <si>
    <t>3.8.</t>
  </si>
  <si>
    <t>Икономика</t>
  </si>
  <si>
    <t>5.</t>
  </si>
  <si>
    <t>Технически науки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</si>
  <si>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</si>
  <si>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</si>
  <si>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</si>
  <si>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</si>
  <si>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</si>
  <si>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</si>
  <si>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5.5.</t>
  </si>
  <si>
    <t>Транспорт, корабоплаване и авиация</t>
  </si>
  <si>
    <t>5.7.</t>
  </si>
  <si>
    <t>Архитектура, строителство и геодезия</t>
  </si>
  <si>
    <t>5.13.</t>
  </si>
  <si>
    <t>Общо инженерство</t>
  </si>
  <si>
    <t>ВИСШЕ ТРАНСПОРТНО УЧИЛИЩЕ "ТОДОР КАБЛЕШКОВ" - СОФИЯ</t>
  </si>
  <si>
    <t>ПРИЛОЖЕНИЕ № 2.6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</si>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</sst>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0" fontId="3" fillId="0" borderId="1" xfId="0" applyFont="1" applyBorder="1" applyAlignment="1">
      <alignment horizontal="right" vertical="center" wrapText="1"/>
    </xf>
    <xf numFmtId="0" fontId="2" fillId="0" borderId="0" xfId="0" applyFont="1"/>
    <xf numFmtId="0" fontId="3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top" wrapText="1"/>
    </xf>
    <xf numFmtId="3" fontId="5" fillId="0" borderId="6" xfId="0" applyNumberFormat="1" applyFont="1" applyBorder="1"/>
    <xf numFmtId="0" fontId="3" fillId="0" borderId="10" xfId="0" applyFont="1" applyBorder="1" applyAlignment="1">
      <alignment horizontal="right" vertical="center" wrapText="1"/>
    </xf>
    <xf numFmtId="3" fontId="5" fillId="0" borderId="10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</cellXfs>
  <cellStyles count="2">
    <cellStyle name="Normal" xfId="0" builtinId="0"/>
    <cellStyle name="Normal 2" xfId="1" xr:uid="{C865971F-4B55-47C9-A5D3-6C208B08E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19" sqref="A19"/>
    </sheetView>
  </sheetViews>
  <sheetFormatPr defaultRowHeight="15" x14ac:dyDescent="0.25"/>
  <cols>
    <col min="1" max="1" width="7.5703125" style="1" bestFit="1" customWidth="1"/>
    <col min="2" max="2" width="41.42578125" style="1" customWidth="1"/>
    <col min="3" max="12" width="8.7109375" style="1" customWidth="1"/>
    <col min="13" max="16384" width="9.140625" style="1"/>
  </cols>
  <sheetData>
    <row r="1" spans="1:13" s="3" customFormat="1" ht="16.5" customHeight="1" x14ac:dyDescent="0.25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9" t="s">
        <v>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5">
      <c r="A4" s="27" t="s">
        <v>0</v>
      </c>
      <c r="B4" s="27" t="s">
        <v>4</v>
      </c>
      <c r="C4" s="31" t="s">
        <v>5</v>
      </c>
      <c r="D4" s="32"/>
      <c r="E4" s="32"/>
      <c r="F4" s="32"/>
      <c r="G4" s="32"/>
      <c r="H4" s="32"/>
      <c r="I4" s="32"/>
      <c r="J4" s="32"/>
      <c r="K4" s="32"/>
      <c r="L4" s="32"/>
      <c r="M4" s="33"/>
    </row>
    <row r="5" spans="1:13" ht="45" customHeight="1" x14ac:dyDescent="0.25">
      <c r="A5" s="27"/>
      <c r="B5" s="27"/>
      <c r="C5" s="34" t="s">
        <v>10</v>
      </c>
      <c r="D5" s="35"/>
      <c r="E5" s="34" t="s">
        <v>1</v>
      </c>
      <c r="F5" s="36"/>
      <c r="G5" s="28" t="s">
        <v>2</v>
      </c>
      <c r="H5" s="28"/>
      <c r="I5" s="27" t="s">
        <v>9</v>
      </c>
      <c r="J5" s="27"/>
      <c r="K5" s="27" t="s">
        <v>11</v>
      </c>
      <c r="L5" s="27"/>
      <c r="M5" s="27"/>
    </row>
    <row r="6" spans="1:13" s="2" customFormat="1" x14ac:dyDescent="0.2">
      <c r="A6" s="28"/>
      <c r="B6" s="28"/>
      <c r="C6" s="8" t="s">
        <v>7</v>
      </c>
      <c r="D6" s="8" t="s">
        <v>8</v>
      </c>
      <c r="E6" s="8" t="s">
        <v>7</v>
      </c>
      <c r="F6" s="8" t="s">
        <v>8</v>
      </c>
      <c r="G6" s="13" t="s">
        <v>7</v>
      </c>
      <c r="H6" s="13" t="s">
        <v>8</v>
      </c>
      <c r="I6" s="13" t="s">
        <v>7</v>
      </c>
      <c r="J6" s="13" t="s">
        <v>8</v>
      </c>
      <c r="K6" s="13" t="s">
        <v>7</v>
      </c>
      <c r="L6" s="13" t="s">
        <v>8</v>
      </c>
      <c r="M6" s="8" t="s">
        <v>6</v>
      </c>
    </row>
    <row r="7" spans="1:13" s="2" customFormat="1" x14ac:dyDescent="0.2">
      <c r="A7" s="15">
        <v>1</v>
      </c>
      <c r="B7" s="16">
        <v>2</v>
      </c>
      <c r="C7" s="15">
        <v>3</v>
      </c>
      <c r="D7" s="15">
        <v>4</v>
      </c>
      <c r="E7" s="15">
        <v>5</v>
      </c>
      <c r="F7" s="15">
        <v>6</v>
      </c>
      <c r="G7" s="15">
        <v>8</v>
      </c>
      <c r="H7" s="15">
        <v>9</v>
      </c>
      <c r="I7" s="15">
        <v>10</v>
      </c>
      <c r="J7" s="15">
        <v>11</v>
      </c>
      <c r="K7" s="15">
        <v>13</v>
      </c>
      <c r="L7" s="15">
        <v>14</v>
      </c>
      <c r="M7" s="15">
        <v>16</v>
      </c>
    </row>
    <row r="8" spans="1:13" ht="15" customHeight="1" x14ac:dyDescent="0.25">
      <c r="A8" s="17" t="s">
        <v>12</v>
      </c>
      <c r="B8" s="17" t="s">
        <v>13</v>
      </c>
      <c r="C8" s="15"/>
      <c r="D8" s="16"/>
      <c r="E8" s="15"/>
      <c r="F8" s="16"/>
      <c r="G8" s="16"/>
      <c r="H8" s="16"/>
      <c r="I8" s="16"/>
      <c r="J8" s="16"/>
      <c r="K8" s="16"/>
      <c r="L8" s="16"/>
      <c r="M8" s="18"/>
    </row>
    <row r="9" spans="1:13" x14ac:dyDescent="0.25">
      <c r="A9" s="14" t="s">
        <v>14</v>
      </c>
      <c r="B9" s="14" t="s">
        <v>15</v>
      </c>
      <c r="C9" s="19"/>
      <c r="D9" s="19"/>
      <c r="E9" s="19">
        <v>8</v>
      </c>
      <c r="F9" s="19">
        <v>10</v>
      </c>
      <c r="G9" s="19"/>
      <c r="H9" s="19"/>
      <c r="I9" s="19"/>
      <c r="J9" s="19">
        <v>30</v>
      </c>
      <c r="K9" s="19">
        <f>C9+E9+G9+I9</f>
        <v>8</v>
      </c>
      <c r="L9" s="19">
        <f>D9+F9+H9+J9</f>
        <v>40</v>
      </c>
      <c r="M9" s="20">
        <f>K9+L9</f>
        <v>48</v>
      </c>
    </row>
    <row r="10" spans="1:13" x14ac:dyDescent="0.25">
      <c r="A10" s="11" t="s">
        <v>16</v>
      </c>
      <c r="B10" s="12" t="s">
        <v>17</v>
      </c>
      <c r="C10" s="21"/>
      <c r="D10" s="21"/>
      <c r="E10" s="22"/>
      <c r="F10" s="22"/>
      <c r="G10" s="22"/>
      <c r="H10" s="22"/>
      <c r="I10" s="22"/>
      <c r="J10" s="22"/>
      <c r="K10" s="19"/>
      <c r="L10" s="19"/>
      <c r="M10" s="20"/>
    </row>
    <row r="11" spans="1:13" x14ac:dyDescent="0.25">
      <c r="A11" s="9" t="s">
        <v>18</v>
      </c>
      <c r="B11" s="10" t="s">
        <v>19</v>
      </c>
      <c r="C11" s="21"/>
      <c r="D11" s="21"/>
      <c r="E11" s="22"/>
      <c r="F11" s="22">
        <v>5</v>
      </c>
      <c r="G11" s="22"/>
      <c r="H11" s="22"/>
      <c r="I11" s="22"/>
      <c r="J11" s="22">
        <v>35</v>
      </c>
      <c r="K11" s="19"/>
      <c r="L11" s="19">
        <f>D11+F11+H11+J11</f>
        <v>40</v>
      </c>
      <c r="M11" s="20">
        <f t="shared" ref="M11:M16" si="0">K11+L11</f>
        <v>40</v>
      </c>
    </row>
    <row r="12" spans="1:13" x14ac:dyDescent="0.25">
      <c r="A12" s="9" t="s">
        <v>20</v>
      </c>
      <c r="B12" s="25" t="s">
        <v>21</v>
      </c>
      <c r="C12" s="6"/>
      <c r="D12" s="6"/>
      <c r="E12" s="22">
        <v>2</v>
      </c>
      <c r="F12" s="22">
        <v>5</v>
      </c>
      <c r="G12" s="22"/>
      <c r="H12" s="22"/>
      <c r="I12" s="22">
        <v>2</v>
      </c>
      <c r="J12" s="22">
        <v>20</v>
      </c>
      <c r="K12" s="19">
        <f>C12+E12+G12+I12</f>
        <v>4</v>
      </c>
      <c r="L12" s="19">
        <f>D12+F12+H12+J12</f>
        <v>25</v>
      </c>
      <c r="M12" s="20">
        <f t="shared" si="0"/>
        <v>29</v>
      </c>
    </row>
    <row r="13" spans="1:13" ht="15" customHeight="1" x14ac:dyDescent="0.25">
      <c r="A13" s="9" t="s">
        <v>22</v>
      </c>
      <c r="B13" s="10" t="s">
        <v>23</v>
      </c>
      <c r="C13" s="23"/>
      <c r="D13" s="23"/>
      <c r="E13" s="24"/>
      <c r="F13" s="24">
        <v>6</v>
      </c>
      <c r="G13" s="24"/>
      <c r="H13" s="24"/>
      <c r="I13" s="24"/>
      <c r="J13" s="24">
        <v>16</v>
      </c>
      <c r="K13" s="19"/>
      <c r="L13" s="19">
        <f>D13+F13+H13+J13</f>
        <v>22</v>
      </c>
      <c r="M13" s="20">
        <f t="shared" si="0"/>
        <v>22</v>
      </c>
    </row>
    <row r="14" spans="1:13" ht="15" customHeight="1" x14ac:dyDescent="0.25">
      <c r="A14" s="9" t="s">
        <v>24</v>
      </c>
      <c r="B14" s="10" t="s">
        <v>25</v>
      </c>
      <c r="C14" s="23"/>
      <c r="D14" s="23"/>
      <c r="E14" s="24"/>
      <c r="F14" s="24">
        <v>2</v>
      </c>
      <c r="G14" s="24"/>
      <c r="H14" s="24"/>
      <c r="I14" s="24">
        <v>1</v>
      </c>
      <c r="J14" s="24">
        <v>35</v>
      </c>
      <c r="K14" s="19">
        <f>C14+E14+G14+I14</f>
        <v>1</v>
      </c>
      <c r="L14" s="19">
        <f>D14+F14+H14+J14</f>
        <v>37</v>
      </c>
      <c r="M14" s="20">
        <f t="shared" si="0"/>
        <v>38</v>
      </c>
    </row>
    <row r="15" spans="1:13" x14ac:dyDescent="0.25">
      <c r="A15" s="9" t="s">
        <v>26</v>
      </c>
      <c r="B15" s="10" t="s">
        <v>27</v>
      </c>
      <c r="C15" s="23"/>
      <c r="D15" s="23"/>
      <c r="E15" s="24"/>
      <c r="F15" s="24">
        <v>5</v>
      </c>
      <c r="G15" s="24"/>
      <c r="H15" s="24"/>
      <c r="I15" s="24">
        <v>2</v>
      </c>
      <c r="J15" s="24">
        <v>25</v>
      </c>
      <c r="K15" s="19">
        <f>C15+E15+G15+I15</f>
        <v>2</v>
      </c>
      <c r="L15" s="19">
        <f>D15+F15+H15+J15</f>
        <v>30</v>
      </c>
      <c r="M15" s="20">
        <f t="shared" si="0"/>
        <v>32</v>
      </c>
    </row>
    <row r="16" spans="1:13" x14ac:dyDescent="0.25">
      <c r="A16" s="9" t="s">
        <v>28</v>
      </c>
      <c r="B16" s="10" t="s">
        <v>29</v>
      </c>
      <c r="C16" s="21"/>
      <c r="D16" s="21"/>
      <c r="E16" s="22"/>
      <c r="F16" s="22">
        <v>2</v>
      </c>
      <c r="G16" s="22"/>
      <c r="H16" s="22"/>
      <c r="I16" s="22">
        <v>1</v>
      </c>
      <c r="J16" s="22">
        <v>20</v>
      </c>
      <c r="K16" s="19">
        <f>C16+E16+G16+I16</f>
        <v>1</v>
      </c>
      <c r="L16" s="19">
        <f>D16+F16+H16+J16</f>
        <v>22</v>
      </c>
      <c r="M16" s="20">
        <f t="shared" si="0"/>
        <v>23</v>
      </c>
    </row>
    <row r="17" spans="1:13" x14ac:dyDescent="0.25">
      <c r="A17" s="4"/>
      <c r="B17" s="4" t="s">
        <v>3</v>
      </c>
      <c r="C17" s="5"/>
      <c r="D17" s="5"/>
      <c r="E17" s="5">
        <f>SUM(E8:E16)</f>
        <v>10</v>
      </c>
      <c r="F17" s="5">
        <f>SUM(F8:F16)</f>
        <v>35</v>
      </c>
      <c r="G17" s="5"/>
      <c r="H17" s="5"/>
      <c r="I17" s="5">
        <f>SUM(I8:I16)</f>
        <v>6</v>
      </c>
      <c r="J17" s="5">
        <f>SUM(J8:J16)</f>
        <v>181</v>
      </c>
      <c r="K17" s="5">
        <f>SUM(K8:K16)</f>
        <v>16</v>
      </c>
      <c r="L17" s="5">
        <f>SUM(L8:L16)</f>
        <v>216</v>
      </c>
      <c r="M17" s="5">
        <f>SUM(M8:M16)</f>
        <v>232</v>
      </c>
    </row>
    <row r="19" spans="1:13" x14ac:dyDescent="0.25">
      <c r="A19" s="37" t="s">
        <v>32</v>
      </c>
      <c r="B19" s="7"/>
    </row>
  </sheetData>
  <mergeCells count="10">
    <mergeCell ref="A1:M1"/>
    <mergeCell ref="K5:M5"/>
    <mergeCell ref="A4:A6"/>
    <mergeCell ref="B4:B6"/>
    <mergeCell ref="A2:M3"/>
    <mergeCell ref="C4:M4"/>
    <mergeCell ref="C5:D5"/>
    <mergeCell ref="E5:F5"/>
    <mergeCell ref="G5:H5"/>
    <mergeCell ref="I5:J5"/>
  </mergeCells>
  <printOptions horizontalCentered="1"/>
  <pageMargins left="0.19685039370078741" right="0.19685039370078741" top="0.74803149606299213" bottom="0.74803149606299213" header="0.31496062992125984" footer="0.31496062992125984"/>
  <pageSetup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2026-04-01T08:09:45Z</cp:lastPrinted>
  <dcterms:created xsi:type="dcterms:W3CDTF">2012-02-22T09:38:30Z</dcterms:created>
  <dcterms:modified xsi:type="dcterms:W3CDTF">2026-04-22T11:49:31Z</dcterms:modified>
</cp:coreProperties>
</file>